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revisian semhas\"/>
    </mc:Choice>
  </mc:AlternateContent>
  <xr:revisionPtr revIDLastSave="0" documentId="13_ncr:1_{E2C316DF-5FBF-4F9B-B9F0-65E663E0B56D}" xr6:coauthVersionLast="47" xr6:coauthVersionMax="47" xr10:uidLastSave="{00000000-0000-0000-0000-000000000000}"/>
  <bookViews>
    <workbookView xWindow="60" yWindow="0" windowWidth="20430" windowHeight="11520" xr2:uid="{C1DE5E18-DB30-4F24-89E0-A6B9479447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52" i="1"/>
  <c r="D51" i="1"/>
  <c r="D50" i="1"/>
  <c r="D49" i="1"/>
  <c r="D47" i="1"/>
  <c r="D46" i="1"/>
  <c r="D45" i="1"/>
</calcChain>
</file>

<file path=xl/sharedStrings.xml><?xml version="1.0" encoding="utf-8"?>
<sst xmlns="http://schemas.openxmlformats.org/spreadsheetml/2006/main" count="284" uniqueCount="115">
  <si>
    <t>No</t>
  </si>
  <si>
    <t>Kode Sampel</t>
  </si>
  <si>
    <t>Usia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</si>
  <si>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</si>
  <si>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</si>
  <si>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</si>
  <si>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</si>
  <si>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</si>
  <si>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</si>
  <si>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</si>
  <si>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</si>
  <si>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</si>
  <si>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</si>
  <si>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</si>
  <si>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</si>
  <si>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</si>
  <si>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</si>
  <si>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</si>
  <si>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</si>
  <si>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</si>
  <si>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</si>
  <si>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</si>
  <si>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</si>
  <si>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</si>
  <si>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</si>
  <si>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</si>
  <si>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</si>
  <si>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</si>
  <si>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</si>
  <si>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</si>
  <si>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</si>
  <si>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</si>
  <si>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</si>
  <si>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</si>
  <si>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</si>
  <si>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</si>
  <si>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</si>
  <si>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</si>
  <si>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</si>
  <si>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</si>
  <si>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</si>
  <si>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</si>
  <si>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</si>
  <si>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Lama Merokok</t>
  </si>
  <si>
    <t>Lama Bekerja (Tahun)</t>
  </si>
  <si>
    <t>Lama Bekerja (Jam)</t>
  </si>
  <si>
    <t>Mual</t>
  </si>
  <si>
    <t>Pusing</t>
  </si>
  <si>
    <t>Sesak Nafas</t>
  </si>
  <si>
    <t>Mudah Lelah</t>
  </si>
  <si>
    <t>Kadar COHb (%)</t>
  </si>
  <si>
    <t>Kadar Hematokrit (%)</t>
  </si>
  <si>
    <t>41,5</t>
  </si>
  <si>
    <t>45,7</t>
  </si>
  <si>
    <t>42,7</t>
  </si>
  <si>
    <t>36,7</t>
  </si>
  <si>
    <t>37,3</t>
  </si>
  <si>
    <t>42,8</t>
  </si>
  <si>
    <t>44,6</t>
  </si>
  <si>
    <t>32,8</t>
  </si>
  <si>
    <t>44,0</t>
  </si>
  <si>
    <t>41,3</t>
  </si>
  <si>
    <t>35,3</t>
  </si>
  <si>
    <t>37,8</t>
  </si>
  <si>
    <t>40,3</t>
  </si>
  <si>
    <t>39,8</t>
  </si>
  <si>
    <t>46,8</t>
  </si>
  <si>
    <t>43,7</t>
  </si>
  <si>
    <t>40,8</t>
  </si>
  <si>
    <t>44,3</t>
  </si>
  <si>
    <t>41,2</t>
  </si>
  <si>
    <t>34,1</t>
  </si>
  <si>
    <t>36,3</t>
  </si>
  <si>
    <t>35,9</t>
  </si>
  <si>
    <t>42,4</t>
  </si>
  <si>
    <t>35,5</t>
  </si>
  <si>
    <t>45,4</t>
  </si>
  <si>
    <t>43,9</t>
  </si>
  <si>
    <t>31,3</t>
  </si>
  <si>
    <t>40,9</t>
  </si>
  <si>
    <t>30,7</t>
  </si>
  <si>
    <t>39,1</t>
  </si>
  <si>
    <t>34,8</t>
  </si>
  <si>
    <t>Lama Merokok (Tahun)</t>
  </si>
  <si>
    <t>Jumlah Rokok (Batang)</t>
  </si>
  <si>
    <t>Jumlah Pekerja (Orang)</t>
  </si>
  <si>
    <t xml:space="preserve">tidak </t>
  </si>
  <si>
    <t>tidak</t>
  </si>
  <si>
    <t>10,5</t>
  </si>
  <si>
    <t>6,5</t>
  </si>
  <si>
    <t>8,5</t>
  </si>
  <si>
    <t>7,5</t>
  </si>
  <si>
    <t>4,5</t>
  </si>
  <si>
    <t>2,5</t>
  </si>
  <si>
    <t>Ya</t>
  </si>
  <si>
    <t>3,5</t>
  </si>
  <si>
    <t>Kadar Hematokrit</t>
  </si>
  <si>
    <t>Kadar COHb</t>
  </si>
  <si>
    <t>Tinggi</t>
  </si>
  <si>
    <t>Normal</t>
  </si>
  <si>
    <t>Rendah</t>
  </si>
  <si>
    <t>9,5%</t>
  </si>
  <si>
    <t>6 tahun</t>
  </si>
  <si>
    <t>Lama Bekerja</t>
  </si>
  <si>
    <t>25 tahun</t>
  </si>
  <si>
    <t>Rata-rata</t>
  </si>
  <si>
    <t>n</t>
  </si>
  <si>
    <t>Jumlah  Rokok</t>
  </si>
  <si>
    <t>jumlah Pekerja</t>
  </si>
  <si>
    <t xml:space="preserve"> Jam Kerja</t>
  </si>
  <si>
    <t>13 batang</t>
  </si>
  <si>
    <t>3 orang</t>
  </si>
  <si>
    <t>7,5 jam</t>
  </si>
  <si>
    <t>Standart Deviasi</t>
  </si>
  <si>
    <t>43,3%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</si>
</sst>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4" borderId="0" xfId="2" applyFill="1" applyAlignment="1">
      <alignment horizontal="center" vertical="center"/>
    </xf>
    <xf numFmtId="0" fontId="1" fillId="4" borderId="0" xfId="2" applyFill="1" applyAlignment="1">
      <alignment horizontal="center"/>
    </xf>
    <xf numFmtId="0" fontId="1" fillId="4" borderId="0" xfId="0" applyFont="1" applyFill="1"/>
    <xf numFmtId="0" fontId="1" fillId="2" borderId="0" xfId="1"/>
    <xf numFmtId="0" fontId="1" fillId="2" borderId="0" xfId="1" applyAlignment="1">
      <alignment horizontal="center"/>
    </xf>
    <xf numFmtId="0" fontId="1" fillId="5" borderId="0" xfId="0" applyFont="1" applyFill="1" applyAlignment="1">
      <alignment horizontal="center"/>
    </xf>
    <xf numFmtId="0" fontId="0" fillId="6" borderId="0" xfId="0" applyFill="1" applyAlignment="1">
      <alignment horizontal="center"/>
    </xf>
  </cellXfs>
  <cellStyles count="3">
    <cellStyle name="Accent4" xfId="1" builtinId="41"/>
    <cellStyle name="Accent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7246-BF54-4C14-969E-353620DA7219}">
  <dimension ref="A1:N52"/>
  <sheetViews>
    <sheetView tabSelected="1" topLeftCell="D23" workbookViewId="0">
      <selection activeCell="N39" sqref="D39:N39"/>
    </sheetView>
  </sheetViews>
  <sheetFormatPr defaultRowHeight="15" x14ac:dyDescent="0.25"/>
  <cols>
    <col min="1" max="1" width="16" customWidth="1"/>
    <col min="2" max="2" width="12.85546875" customWidth="1"/>
    <col min="4" max="4" width="21.5703125" customWidth="1"/>
    <col min="5" max="5" width="21.140625" customWidth="1"/>
    <col min="6" max="6" width="21" customWidth="1"/>
    <col min="7" max="7" width="21.42578125" customWidth="1"/>
    <col min="8" max="8" width="19.28515625" customWidth="1"/>
    <col min="10" max="10" width="12.5703125" customWidth="1"/>
    <col min="12" max="12" width="12.5703125" customWidth="1"/>
    <col min="13" max="13" width="14.85546875" customWidth="1"/>
    <col min="14" max="14" width="21.5703125" customWidth="1"/>
  </cols>
  <sheetData>
    <row r="1" spans="1:14" x14ac:dyDescent="0.25">
      <c r="A1" s="3" t="s">
        <v>0</v>
      </c>
      <c r="B1" s="4" t="s">
        <v>1</v>
      </c>
      <c r="C1" s="4" t="s">
        <v>2</v>
      </c>
      <c r="D1" s="5" t="s">
        <v>83</v>
      </c>
      <c r="E1" s="5" t="s">
        <v>84</v>
      </c>
      <c r="F1" s="4" t="s">
        <v>44</v>
      </c>
      <c r="G1" s="4" t="s">
        <v>85</v>
      </c>
      <c r="H1" s="4" t="s">
        <v>45</v>
      </c>
      <c r="I1" s="4" t="s">
        <v>47</v>
      </c>
      <c r="J1" s="4" t="s">
        <v>48</v>
      </c>
      <c r="K1" s="4" t="s">
        <v>46</v>
      </c>
      <c r="L1" s="4" t="s">
        <v>49</v>
      </c>
      <c r="M1" s="4" t="s">
        <v>50</v>
      </c>
      <c r="N1" s="4" t="s">
        <v>51</v>
      </c>
    </row>
    <row r="2" spans="1:14" x14ac:dyDescent="0.25">
      <c r="A2" s="1">
        <v>1</v>
      </c>
      <c r="B2" s="1" t="s">
        <v>3</v>
      </c>
      <c r="C2" s="1">
        <v>22</v>
      </c>
      <c r="D2" s="2">
        <v>4</v>
      </c>
      <c r="E2" s="2">
        <v>24</v>
      </c>
      <c r="F2" s="1">
        <v>2</v>
      </c>
      <c r="G2" s="2">
        <v>2</v>
      </c>
      <c r="H2" s="2">
        <v>8</v>
      </c>
      <c r="I2" s="2" t="s">
        <v>86</v>
      </c>
      <c r="J2" s="2" t="s">
        <v>87</v>
      </c>
      <c r="K2" s="2" t="s">
        <v>87</v>
      </c>
      <c r="L2" s="2" t="s">
        <v>87</v>
      </c>
      <c r="M2" s="1">
        <v>11</v>
      </c>
      <c r="N2" s="2">
        <v>48</v>
      </c>
    </row>
    <row r="3" spans="1:14" x14ac:dyDescent="0.25">
      <c r="A3" s="1">
        <v>2</v>
      </c>
      <c r="B3" s="1" t="s">
        <v>4</v>
      </c>
      <c r="C3" s="1">
        <v>26</v>
      </c>
      <c r="D3" s="2">
        <v>6</v>
      </c>
      <c r="E3" s="2">
        <v>8</v>
      </c>
      <c r="F3" s="1">
        <v>6</v>
      </c>
      <c r="G3" s="2">
        <v>2</v>
      </c>
      <c r="H3" s="2">
        <v>6</v>
      </c>
      <c r="I3" s="2" t="s">
        <v>86</v>
      </c>
      <c r="J3" s="2" t="s">
        <v>86</v>
      </c>
      <c r="K3" s="2" t="s">
        <v>86</v>
      </c>
      <c r="L3" s="2" t="s">
        <v>86</v>
      </c>
      <c r="M3" s="1">
        <v>10</v>
      </c>
      <c r="N3" s="2" t="s">
        <v>53</v>
      </c>
    </row>
    <row r="4" spans="1:14" x14ac:dyDescent="0.25">
      <c r="A4" s="1">
        <v>3</v>
      </c>
      <c r="B4" s="1" t="s">
        <v>5</v>
      </c>
      <c r="C4" s="1">
        <v>31</v>
      </c>
      <c r="D4" s="2" t="s">
        <v>88</v>
      </c>
      <c r="E4" s="2">
        <v>12</v>
      </c>
      <c r="F4" s="1">
        <v>10</v>
      </c>
      <c r="G4" s="2">
        <v>1</v>
      </c>
      <c r="H4" s="2">
        <v>6</v>
      </c>
      <c r="I4" s="2" t="s">
        <v>86</v>
      </c>
      <c r="J4" s="2" t="s">
        <v>94</v>
      </c>
      <c r="K4" s="2" t="s">
        <v>94</v>
      </c>
      <c r="L4" s="2" t="s">
        <v>86</v>
      </c>
      <c r="M4" s="1">
        <v>10</v>
      </c>
      <c r="N4" s="2" t="s">
        <v>54</v>
      </c>
    </row>
    <row r="5" spans="1:14" x14ac:dyDescent="0.25">
      <c r="A5" s="1">
        <v>4</v>
      </c>
      <c r="B5" s="1" t="s">
        <v>6</v>
      </c>
      <c r="C5" s="1">
        <v>26</v>
      </c>
      <c r="D5" s="2">
        <v>5</v>
      </c>
      <c r="E5" s="2">
        <v>12</v>
      </c>
      <c r="F5" s="1">
        <v>6</v>
      </c>
      <c r="G5" s="2">
        <v>3</v>
      </c>
      <c r="H5" s="2">
        <v>7</v>
      </c>
      <c r="I5" s="2" t="s">
        <v>86</v>
      </c>
      <c r="J5" s="2" t="s">
        <v>86</v>
      </c>
      <c r="K5" s="2" t="s">
        <v>86</v>
      </c>
      <c r="L5" s="2" t="s">
        <v>86</v>
      </c>
      <c r="M5" s="1">
        <v>9</v>
      </c>
      <c r="N5" s="2" t="s">
        <v>55</v>
      </c>
    </row>
    <row r="6" spans="1:14" x14ac:dyDescent="0.25">
      <c r="A6" s="1">
        <v>5</v>
      </c>
      <c r="B6" s="1" t="s">
        <v>7</v>
      </c>
      <c r="C6" s="1">
        <v>28</v>
      </c>
      <c r="D6" s="2">
        <v>9</v>
      </c>
      <c r="E6" s="2">
        <v>20</v>
      </c>
      <c r="F6" s="1">
        <v>8</v>
      </c>
      <c r="G6" s="2">
        <v>3</v>
      </c>
      <c r="H6" s="2">
        <v>7</v>
      </c>
      <c r="I6" s="2" t="s">
        <v>86</v>
      </c>
      <c r="J6" s="2" t="s">
        <v>86</v>
      </c>
      <c r="K6" s="2" t="s">
        <v>86</v>
      </c>
      <c r="L6" s="2" t="s">
        <v>94</v>
      </c>
      <c r="M6" s="1">
        <v>10</v>
      </c>
      <c r="N6" s="2" t="s">
        <v>56</v>
      </c>
    </row>
    <row r="7" spans="1:14" x14ac:dyDescent="0.25">
      <c r="A7" s="1">
        <v>6</v>
      </c>
      <c r="B7" s="1" t="s">
        <v>8</v>
      </c>
      <c r="C7" s="1">
        <v>30</v>
      </c>
      <c r="D7" s="2">
        <v>10</v>
      </c>
      <c r="E7" s="2">
        <v>15</v>
      </c>
      <c r="F7" s="1">
        <v>10</v>
      </c>
      <c r="G7" s="2">
        <v>3</v>
      </c>
      <c r="H7" s="2">
        <v>7</v>
      </c>
      <c r="I7" s="2" t="s">
        <v>94</v>
      </c>
      <c r="J7" s="2" t="s">
        <v>94</v>
      </c>
      <c r="K7" s="2" t="s">
        <v>86</v>
      </c>
      <c r="L7" s="2" t="s">
        <v>86</v>
      </c>
      <c r="M7" s="1">
        <v>9</v>
      </c>
      <c r="N7" s="2" t="s">
        <v>57</v>
      </c>
    </row>
    <row r="8" spans="1:14" x14ac:dyDescent="0.25">
      <c r="A8" s="1">
        <v>7</v>
      </c>
      <c r="B8" s="1" t="s">
        <v>9</v>
      </c>
      <c r="C8" s="1">
        <v>31</v>
      </c>
      <c r="D8" s="2">
        <v>9</v>
      </c>
      <c r="E8" s="2">
        <v>17</v>
      </c>
      <c r="F8" s="1">
        <v>11</v>
      </c>
      <c r="G8" s="2">
        <v>4</v>
      </c>
      <c r="H8" s="2">
        <v>9</v>
      </c>
      <c r="I8" s="2" t="s">
        <v>94</v>
      </c>
      <c r="J8" s="2" t="s">
        <v>86</v>
      </c>
      <c r="K8" s="2" t="s">
        <v>86</v>
      </c>
      <c r="L8" s="2" t="s">
        <v>94</v>
      </c>
      <c r="M8" s="1">
        <v>9</v>
      </c>
      <c r="N8" s="2" t="s">
        <v>58</v>
      </c>
    </row>
    <row r="9" spans="1:14" x14ac:dyDescent="0.25">
      <c r="A9" s="1">
        <v>8</v>
      </c>
      <c r="B9" s="1" t="s">
        <v>10</v>
      </c>
      <c r="C9" s="1">
        <v>24</v>
      </c>
      <c r="D9" s="2">
        <v>5</v>
      </c>
      <c r="E9" s="2">
        <v>6</v>
      </c>
      <c r="F9" s="1">
        <v>5</v>
      </c>
      <c r="G9" s="2">
        <v>4</v>
      </c>
      <c r="H9" s="2">
        <v>9</v>
      </c>
      <c r="I9" s="2" t="s">
        <v>86</v>
      </c>
      <c r="J9" s="2" t="s">
        <v>86</v>
      </c>
      <c r="K9" s="2" t="s">
        <v>86</v>
      </c>
      <c r="L9" s="2" t="s">
        <v>86</v>
      </c>
      <c r="M9" s="1">
        <v>10</v>
      </c>
      <c r="N9" s="2" t="s">
        <v>59</v>
      </c>
    </row>
    <row r="10" spans="1:14" x14ac:dyDescent="0.25">
      <c r="A10" s="1">
        <v>9</v>
      </c>
      <c r="B10" s="1" t="s">
        <v>11</v>
      </c>
      <c r="C10" s="1">
        <v>26</v>
      </c>
      <c r="D10" s="2">
        <v>6</v>
      </c>
      <c r="E10" s="2">
        <v>12</v>
      </c>
      <c r="F10" s="1">
        <v>7</v>
      </c>
      <c r="G10" s="2">
        <v>4</v>
      </c>
      <c r="H10" s="2">
        <v>9</v>
      </c>
      <c r="I10" s="2" t="s">
        <v>86</v>
      </c>
      <c r="J10" s="2" t="s">
        <v>86</v>
      </c>
      <c r="K10" s="2" t="s">
        <v>86</v>
      </c>
      <c r="L10" s="2" t="s">
        <v>94</v>
      </c>
      <c r="M10" s="1">
        <v>10</v>
      </c>
      <c r="N10" s="2" t="s">
        <v>60</v>
      </c>
    </row>
    <row r="11" spans="1:14" x14ac:dyDescent="0.25">
      <c r="A11" s="1">
        <v>10</v>
      </c>
      <c r="B11" s="1" t="s">
        <v>12</v>
      </c>
      <c r="C11" s="1">
        <v>21</v>
      </c>
      <c r="D11" s="2">
        <v>3</v>
      </c>
      <c r="E11" s="2">
        <v>5</v>
      </c>
      <c r="F11" s="1">
        <v>5</v>
      </c>
      <c r="G11" s="2">
        <v>4</v>
      </c>
      <c r="H11" s="2">
        <v>10</v>
      </c>
      <c r="I11" s="2" t="s">
        <v>86</v>
      </c>
      <c r="J11" s="2" t="s">
        <v>86</v>
      </c>
      <c r="K11" s="2" t="s">
        <v>86</v>
      </c>
      <c r="L11" s="2" t="s">
        <v>86</v>
      </c>
      <c r="M11" s="1">
        <v>9</v>
      </c>
      <c r="N11" s="2" t="s">
        <v>61</v>
      </c>
    </row>
    <row r="12" spans="1:14" x14ac:dyDescent="0.25">
      <c r="A12" s="1">
        <v>11</v>
      </c>
      <c r="B12" s="1" t="s">
        <v>13</v>
      </c>
      <c r="C12" s="1">
        <v>28</v>
      </c>
      <c r="D12" s="2">
        <v>7</v>
      </c>
      <c r="E12" s="2">
        <v>17</v>
      </c>
      <c r="F12" s="1">
        <v>8</v>
      </c>
      <c r="G12" s="2">
        <v>4</v>
      </c>
      <c r="H12" s="2">
        <v>10</v>
      </c>
      <c r="I12" s="2" t="s">
        <v>86</v>
      </c>
      <c r="J12" s="2" t="s">
        <v>94</v>
      </c>
      <c r="K12" s="2" t="s">
        <v>86</v>
      </c>
      <c r="L12" s="2" t="s">
        <v>94</v>
      </c>
      <c r="M12" s="1">
        <v>9</v>
      </c>
      <c r="N12" s="2" t="s">
        <v>62</v>
      </c>
    </row>
    <row r="13" spans="1:14" x14ac:dyDescent="0.25">
      <c r="A13" s="1">
        <v>12</v>
      </c>
      <c r="B13" s="1" t="s">
        <v>14</v>
      </c>
      <c r="C13" s="1">
        <v>30</v>
      </c>
      <c r="D13" s="2" t="s">
        <v>90</v>
      </c>
      <c r="E13" s="2">
        <v>13</v>
      </c>
      <c r="F13" s="1">
        <v>11</v>
      </c>
      <c r="G13" s="2">
        <v>4</v>
      </c>
      <c r="H13" s="2">
        <v>10</v>
      </c>
      <c r="I13" s="2" t="s">
        <v>94</v>
      </c>
      <c r="J13" s="2" t="s">
        <v>94</v>
      </c>
      <c r="K13" s="2" t="s">
        <v>86</v>
      </c>
      <c r="L13" s="2" t="s">
        <v>94</v>
      </c>
      <c r="M13" s="1">
        <v>9</v>
      </c>
      <c r="N13" s="2" t="s">
        <v>63</v>
      </c>
    </row>
    <row r="14" spans="1:14" x14ac:dyDescent="0.25">
      <c r="A14" s="1">
        <v>13</v>
      </c>
      <c r="B14" s="1" t="s">
        <v>15</v>
      </c>
      <c r="C14" s="1">
        <v>27</v>
      </c>
      <c r="D14" s="2">
        <v>8</v>
      </c>
      <c r="E14" s="2">
        <v>10</v>
      </c>
      <c r="F14" s="1">
        <v>8</v>
      </c>
      <c r="G14" s="2">
        <v>4</v>
      </c>
      <c r="H14" s="2">
        <v>10</v>
      </c>
      <c r="I14" s="2" t="s">
        <v>86</v>
      </c>
      <c r="J14" s="2" t="s">
        <v>86</v>
      </c>
      <c r="K14" s="2" t="s">
        <v>86</v>
      </c>
      <c r="L14" s="2" t="s">
        <v>86</v>
      </c>
      <c r="M14" s="1">
        <v>10</v>
      </c>
      <c r="N14" s="2" t="s">
        <v>64</v>
      </c>
    </row>
    <row r="15" spans="1:14" x14ac:dyDescent="0.25">
      <c r="A15" s="1">
        <v>14</v>
      </c>
      <c r="B15" s="1" t="s">
        <v>16</v>
      </c>
      <c r="C15" s="1">
        <v>23</v>
      </c>
      <c r="D15" s="2">
        <v>5</v>
      </c>
      <c r="E15" s="2">
        <v>11</v>
      </c>
      <c r="F15" s="1">
        <v>4</v>
      </c>
      <c r="G15" s="2">
        <v>3</v>
      </c>
      <c r="H15" s="2">
        <v>5</v>
      </c>
      <c r="I15" s="2" t="s">
        <v>94</v>
      </c>
      <c r="J15" s="2" t="s">
        <v>86</v>
      </c>
      <c r="K15" s="2" t="s">
        <v>86</v>
      </c>
      <c r="L15" s="2" t="s">
        <v>86</v>
      </c>
      <c r="M15" s="1">
        <v>9</v>
      </c>
      <c r="N15" s="2" t="s">
        <v>65</v>
      </c>
    </row>
    <row r="16" spans="1:14" x14ac:dyDescent="0.25">
      <c r="A16" s="1">
        <v>15</v>
      </c>
      <c r="B16" s="1" t="s">
        <v>17</v>
      </c>
      <c r="C16" s="1">
        <v>22</v>
      </c>
      <c r="D16" s="2">
        <v>7</v>
      </c>
      <c r="E16" s="2">
        <v>12</v>
      </c>
      <c r="F16" s="1">
        <v>1</v>
      </c>
      <c r="G16" s="2">
        <v>3</v>
      </c>
      <c r="H16" s="2">
        <v>5</v>
      </c>
      <c r="I16" s="2" t="s">
        <v>86</v>
      </c>
      <c r="J16" s="2" t="s">
        <v>94</v>
      </c>
      <c r="K16" s="2" t="s">
        <v>86</v>
      </c>
      <c r="L16" s="2" t="s">
        <v>94</v>
      </c>
      <c r="M16" s="1">
        <v>10</v>
      </c>
      <c r="N16" s="2" t="s">
        <v>61</v>
      </c>
    </row>
    <row r="17" spans="1:14" x14ac:dyDescent="0.25">
      <c r="A17" s="1">
        <v>16</v>
      </c>
      <c r="B17" s="1" t="s">
        <v>18</v>
      </c>
      <c r="C17" s="1">
        <v>23</v>
      </c>
      <c r="D17" s="2">
        <v>4</v>
      </c>
      <c r="E17" s="2">
        <v>6</v>
      </c>
      <c r="F17" s="1">
        <v>4</v>
      </c>
      <c r="G17" s="2">
        <v>3</v>
      </c>
      <c r="H17" s="2">
        <v>5</v>
      </c>
      <c r="I17" s="2" t="s">
        <v>86</v>
      </c>
      <c r="J17" s="2" t="s">
        <v>86</v>
      </c>
      <c r="K17" s="2" t="s">
        <v>86</v>
      </c>
      <c r="L17" s="2" t="s">
        <v>86</v>
      </c>
      <c r="M17" s="1">
        <v>10</v>
      </c>
      <c r="N17" s="2" t="s">
        <v>66</v>
      </c>
    </row>
    <row r="18" spans="1:14" x14ac:dyDescent="0.25">
      <c r="A18" s="1">
        <v>17</v>
      </c>
      <c r="B18" s="1" t="s">
        <v>19</v>
      </c>
      <c r="C18" s="1">
        <v>22</v>
      </c>
      <c r="D18" s="2" t="s">
        <v>95</v>
      </c>
      <c r="E18" s="2">
        <v>10</v>
      </c>
      <c r="F18" s="1">
        <v>2</v>
      </c>
      <c r="G18" s="2">
        <v>3</v>
      </c>
      <c r="H18" s="2">
        <v>7</v>
      </c>
      <c r="I18" s="2" t="s">
        <v>94</v>
      </c>
      <c r="J18" s="2" t="s">
        <v>86</v>
      </c>
      <c r="K18" s="2" t="s">
        <v>86</v>
      </c>
      <c r="L18" s="2" t="s">
        <v>86</v>
      </c>
      <c r="M18" s="1">
        <v>9</v>
      </c>
      <c r="N18" s="2" t="s">
        <v>67</v>
      </c>
    </row>
    <row r="19" spans="1:14" x14ac:dyDescent="0.25">
      <c r="A19" s="1">
        <v>18</v>
      </c>
      <c r="B19" s="1" t="s">
        <v>20</v>
      </c>
      <c r="C19" s="1">
        <v>23</v>
      </c>
      <c r="D19" s="2">
        <v>8</v>
      </c>
      <c r="E19" s="2">
        <v>18</v>
      </c>
      <c r="F19" s="1">
        <v>6</v>
      </c>
      <c r="G19" s="2">
        <v>3</v>
      </c>
      <c r="H19" s="2">
        <v>7</v>
      </c>
      <c r="I19" s="2" t="s">
        <v>86</v>
      </c>
      <c r="J19" s="2" t="s">
        <v>94</v>
      </c>
      <c r="K19" s="2" t="s">
        <v>86</v>
      </c>
      <c r="L19" s="2" t="s">
        <v>86</v>
      </c>
      <c r="M19" s="1">
        <v>9</v>
      </c>
      <c r="N19" s="2">
        <v>45</v>
      </c>
    </row>
    <row r="20" spans="1:14" x14ac:dyDescent="0.25">
      <c r="A20" s="1">
        <v>19</v>
      </c>
      <c r="B20" s="1" t="s">
        <v>21</v>
      </c>
      <c r="C20" s="1">
        <v>22</v>
      </c>
      <c r="D20" s="2" t="s">
        <v>89</v>
      </c>
      <c r="E20" s="2">
        <v>20</v>
      </c>
      <c r="F20" s="1">
        <v>5</v>
      </c>
      <c r="G20" s="2">
        <v>3</v>
      </c>
      <c r="H20" s="2">
        <v>7</v>
      </c>
      <c r="I20" s="2" t="s">
        <v>86</v>
      </c>
      <c r="J20" s="2" t="s">
        <v>86</v>
      </c>
      <c r="K20" s="2" t="s">
        <v>86</v>
      </c>
      <c r="L20" s="2" t="s">
        <v>86</v>
      </c>
      <c r="M20" s="1">
        <v>9</v>
      </c>
      <c r="N20" s="2" t="s">
        <v>68</v>
      </c>
    </row>
    <row r="21" spans="1:14" x14ac:dyDescent="0.25">
      <c r="A21" s="1">
        <v>20</v>
      </c>
      <c r="B21" s="1" t="s">
        <v>22</v>
      </c>
      <c r="C21" s="1">
        <v>22</v>
      </c>
      <c r="D21" s="2">
        <v>6</v>
      </c>
      <c r="E21" s="2">
        <v>10</v>
      </c>
      <c r="F21" s="1">
        <v>4</v>
      </c>
      <c r="G21" s="2">
        <v>4</v>
      </c>
      <c r="H21" s="2">
        <v>8</v>
      </c>
      <c r="I21" s="2" t="s">
        <v>86</v>
      </c>
      <c r="J21" s="2" t="s">
        <v>86</v>
      </c>
      <c r="K21" s="2" t="s">
        <v>86</v>
      </c>
      <c r="L21" s="2" t="s">
        <v>86</v>
      </c>
      <c r="M21" s="1">
        <v>9</v>
      </c>
      <c r="N21" s="2" t="s">
        <v>57</v>
      </c>
    </row>
    <row r="22" spans="1:14" x14ac:dyDescent="0.25">
      <c r="A22" s="1">
        <v>21</v>
      </c>
      <c r="B22" s="1" t="s">
        <v>23</v>
      </c>
      <c r="C22" s="1">
        <v>24</v>
      </c>
      <c r="D22" s="2">
        <v>5</v>
      </c>
      <c r="E22" s="2">
        <v>12</v>
      </c>
      <c r="F22" s="1">
        <v>4</v>
      </c>
      <c r="G22" s="2">
        <v>4</v>
      </c>
      <c r="H22" s="2">
        <v>8</v>
      </c>
      <c r="I22" s="2" t="s">
        <v>86</v>
      </c>
      <c r="J22" s="2" t="s">
        <v>86</v>
      </c>
      <c r="K22" s="2" t="s">
        <v>86</v>
      </c>
      <c r="L22" s="2" t="s">
        <v>86</v>
      </c>
      <c r="M22" s="1">
        <v>9</v>
      </c>
      <c r="N22" s="2" t="s">
        <v>69</v>
      </c>
    </row>
    <row r="23" spans="1:14" x14ac:dyDescent="0.25">
      <c r="A23" s="1">
        <v>22</v>
      </c>
      <c r="B23" s="1" t="s">
        <v>24</v>
      </c>
      <c r="C23" s="1">
        <v>22</v>
      </c>
      <c r="D23" s="2">
        <v>3</v>
      </c>
      <c r="E23" s="2">
        <v>6</v>
      </c>
      <c r="F23" s="1">
        <v>4</v>
      </c>
      <c r="G23" s="2">
        <v>4</v>
      </c>
      <c r="H23" s="2">
        <v>7</v>
      </c>
      <c r="I23" s="2" t="s">
        <v>86</v>
      </c>
      <c r="J23" s="2" t="s">
        <v>86</v>
      </c>
      <c r="K23" s="2" t="s">
        <v>94</v>
      </c>
      <c r="L23" s="2" t="s">
        <v>86</v>
      </c>
      <c r="M23" s="1">
        <v>10</v>
      </c>
      <c r="N23" s="2" t="s">
        <v>70</v>
      </c>
    </row>
    <row r="24" spans="1:14" x14ac:dyDescent="0.25">
      <c r="A24" s="1">
        <v>23</v>
      </c>
      <c r="B24" s="1" t="s">
        <v>25</v>
      </c>
      <c r="C24" s="1">
        <v>30</v>
      </c>
      <c r="D24" s="2">
        <v>10</v>
      </c>
      <c r="E24" s="2">
        <v>22</v>
      </c>
      <c r="F24" s="1">
        <v>11</v>
      </c>
      <c r="G24" s="2">
        <v>3</v>
      </c>
      <c r="H24" s="2">
        <v>7</v>
      </c>
      <c r="I24" s="2" t="s">
        <v>94</v>
      </c>
      <c r="J24" s="2" t="s">
        <v>86</v>
      </c>
      <c r="K24" s="2" t="s">
        <v>94</v>
      </c>
      <c r="L24" s="2" t="s">
        <v>86</v>
      </c>
      <c r="M24" s="1">
        <v>10</v>
      </c>
      <c r="N24" s="2" t="s">
        <v>71</v>
      </c>
    </row>
    <row r="25" spans="1:14" x14ac:dyDescent="0.25">
      <c r="A25" s="1">
        <v>24</v>
      </c>
      <c r="B25" s="1" t="s">
        <v>26</v>
      </c>
      <c r="C25" s="1">
        <v>18</v>
      </c>
      <c r="D25" s="2">
        <v>2</v>
      </c>
      <c r="E25" s="2">
        <v>5</v>
      </c>
      <c r="F25" s="1">
        <v>1</v>
      </c>
      <c r="G25" s="2">
        <v>4</v>
      </c>
      <c r="H25" s="2">
        <v>8</v>
      </c>
      <c r="I25" s="2" t="s">
        <v>94</v>
      </c>
      <c r="J25" s="2" t="s">
        <v>86</v>
      </c>
      <c r="K25" s="2" t="s">
        <v>86</v>
      </c>
      <c r="L25" s="2" t="s">
        <v>86</v>
      </c>
      <c r="M25" s="1">
        <v>10</v>
      </c>
      <c r="N25" s="2" t="s">
        <v>72</v>
      </c>
    </row>
    <row r="26" spans="1:14" x14ac:dyDescent="0.25">
      <c r="A26" s="1">
        <v>25</v>
      </c>
      <c r="B26" s="1" t="s">
        <v>27</v>
      </c>
      <c r="C26" s="1">
        <v>19</v>
      </c>
      <c r="D26" s="2" t="s">
        <v>92</v>
      </c>
      <c r="E26" s="2">
        <v>6</v>
      </c>
      <c r="F26" s="1">
        <v>2</v>
      </c>
      <c r="G26" s="2">
        <v>4</v>
      </c>
      <c r="H26" s="2">
        <v>9</v>
      </c>
      <c r="I26" s="2" t="s">
        <v>86</v>
      </c>
      <c r="J26" s="2" t="s">
        <v>86</v>
      </c>
      <c r="K26" s="2" t="s">
        <v>86</v>
      </c>
      <c r="L26" s="2" t="s">
        <v>86</v>
      </c>
      <c r="M26" s="1">
        <v>9</v>
      </c>
      <c r="N26" s="2" t="s">
        <v>67</v>
      </c>
    </row>
    <row r="27" spans="1:14" x14ac:dyDescent="0.25">
      <c r="A27" s="1">
        <v>26</v>
      </c>
      <c r="B27" s="1" t="s">
        <v>28</v>
      </c>
      <c r="C27" s="1">
        <v>28</v>
      </c>
      <c r="D27" s="2" t="s">
        <v>91</v>
      </c>
      <c r="E27" s="2">
        <v>15</v>
      </c>
      <c r="F27" s="1">
        <v>7</v>
      </c>
      <c r="G27" s="2">
        <v>4</v>
      </c>
      <c r="H27" s="2">
        <v>9</v>
      </c>
      <c r="I27" s="2" t="s">
        <v>94</v>
      </c>
      <c r="J27" s="2" t="s">
        <v>86</v>
      </c>
      <c r="K27" s="2" t="s">
        <v>86</v>
      </c>
      <c r="L27" s="2" t="s">
        <v>86</v>
      </c>
      <c r="M27" s="1">
        <v>9</v>
      </c>
      <c r="N27" s="2" t="s">
        <v>70</v>
      </c>
    </row>
    <row r="28" spans="1:14" x14ac:dyDescent="0.25">
      <c r="A28" s="1">
        <v>27</v>
      </c>
      <c r="B28" s="1" t="s">
        <v>29</v>
      </c>
      <c r="C28" s="1">
        <v>24</v>
      </c>
      <c r="D28" s="2">
        <v>5</v>
      </c>
      <c r="E28" s="2">
        <v>14</v>
      </c>
      <c r="F28" s="1">
        <v>5</v>
      </c>
      <c r="G28" s="2">
        <v>2</v>
      </c>
      <c r="H28" s="2">
        <v>11</v>
      </c>
      <c r="I28" s="2" t="s">
        <v>94</v>
      </c>
      <c r="J28" s="2" t="s">
        <v>86</v>
      </c>
      <c r="K28" s="2" t="s">
        <v>86</v>
      </c>
      <c r="L28" s="2" t="s">
        <v>94</v>
      </c>
      <c r="M28" s="1">
        <v>10</v>
      </c>
      <c r="N28" s="2" t="s">
        <v>52</v>
      </c>
    </row>
    <row r="29" spans="1:14" x14ac:dyDescent="0.25">
      <c r="A29" s="1">
        <v>28</v>
      </c>
      <c r="B29" s="1" t="s">
        <v>30</v>
      </c>
      <c r="C29" s="1">
        <v>26</v>
      </c>
      <c r="D29" s="2">
        <v>5</v>
      </c>
      <c r="E29" s="2">
        <v>15</v>
      </c>
      <c r="F29" s="1">
        <v>6</v>
      </c>
      <c r="G29" s="2">
        <v>2</v>
      </c>
      <c r="H29" s="2">
        <v>10</v>
      </c>
      <c r="I29" s="2" t="s">
        <v>86</v>
      </c>
      <c r="J29" s="2" t="s">
        <v>94</v>
      </c>
      <c r="K29" s="2" t="s">
        <v>86</v>
      </c>
      <c r="L29" s="2" t="s">
        <v>94</v>
      </c>
      <c r="M29" s="1">
        <v>9</v>
      </c>
      <c r="N29" s="2" t="s">
        <v>73</v>
      </c>
    </row>
    <row r="30" spans="1:14" x14ac:dyDescent="0.25">
      <c r="A30" s="1">
        <v>29</v>
      </c>
      <c r="B30" s="1" t="s">
        <v>31</v>
      </c>
      <c r="C30" s="1">
        <v>29</v>
      </c>
      <c r="D30" s="2">
        <v>9</v>
      </c>
      <c r="E30" s="2">
        <v>21</v>
      </c>
      <c r="F30" s="1">
        <v>10</v>
      </c>
      <c r="G30" s="2">
        <v>3</v>
      </c>
      <c r="H30" s="2">
        <v>6</v>
      </c>
      <c r="I30" s="2" t="s">
        <v>86</v>
      </c>
      <c r="J30" s="2" t="s">
        <v>86</v>
      </c>
      <c r="K30" s="2" t="s">
        <v>86</v>
      </c>
      <c r="L30" s="2" t="s">
        <v>86</v>
      </c>
      <c r="M30" s="1">
        <v>10</v>
      </c>
      <c r="N30" s="2" t="s">
        <v>74</v>
      </c>
    </row>
    <row r="31" spans="1:14" x14ac:dyDescent="0.25">
      <c r="A31" s="1">
        <v>30</v>
      </c>
      <c r="B31" s="1" t="s">
        <v>32</v>
      </c>
      <c r="C31" s="1">
        <v>21</v>
      </c>
      <c r="D31" s="2" t="s">
        <v>93</v>
      </c>
      <c r="E31" s="2">
        <v>8</v>
      </c>
      <c r="F31" s="1">
        <v>4</v>
      </c>
      <c r="G31" s="2">
        <v>3</v>
      </c>
      <c r="H31" s="2">
        <v>6</v>
      </c>
      <c r="I31" s="2" t="s">
        <v>94</v>
      </c>
      <c r="J31" s="2" t="s">
        <v>86</v>
      </c>
      <c r="K31" s="2" t="s">
        <v>86</v>
      </c>
      <c r="L31" s="2" t="s">
        <v>94</v>
      </c>
      <c r="M31" s="1">
        <v>10</v>
      </c>
      <c r="N31" s="2" t="s">
        <v>53</v>
      </c>
    </row>
    <row r="32" spans="1:14" x14ac:dyDescent="0.25">
      <c r="A32" s="1">
        <v>31</v>
      </c>
      <c r="B32" s="1" t="s">
        <v>33</v>
      </c>
      <c r="C32" s="1">
        <v>26</v>
      </c>
      <c r="D32" s="2">
        <v>6</v>
      </c>
      <c r="E32" s="2">
        <v>12</v>
      </c>
      <c r="F32" s="1">
        <v>7</v>
      </c>
      <c r="G32" s="2">
        <v>3</v>
      </c>
      <c r="H32" s="2">
        <v>6</v>
      </c>
      <c r="I32" s="2" t="s">
        <v>94</v>
      </c>
      <c r="J32" s="2" t="s">
        <v>86</v>
      </c>
      <c r="K32" s="2" t="s">
        <v>86</v>
      </c>
      <c r="L32" s="2" t="s">
        <v>86</v>
      </c>
      <c r="M32" s="1">
        <v>10</v>
      </c>
      <c r="N32" s="2" t="s">
        <v>75</v>
      </c>
    </row>
    <row r="33" spans="1:14" x14ac:dyDescent="0.25">
      <c r="A33" s="1">
        <v>32</v>
      </c>
      <c r="B33" s="1" t="s">
        <v>34</v>
      </c>
      <c r="C33" s="1">
        <v>23</v>
      </c>
      <c r="D33" s="2">
        <v>3</v>
      </c>
      <c r="E33" s="2">
        <v>7</v>
      </c>
      <c r="F33" s="1">
        <v>5</v>
      </c>
      <c r="G33" s="2">
        <v>3</v>
      </c>
      <c r="H33" s="2">
        <v>9</v>
      </c>
      <c r="I33" s="2" t="s">
        <v>86</v>
      </c>
      <c r="J33" s="2" t="s">
        <v>86</v>
      </c>
      <c r="K33" s="2" t="s">
        <v>86</v>
      </c>
      <c r="L33" s="2" t="s">
        <v>86</v>
      </c>
      <c r="M33" s="1">
        <v>10</v>
      </c>
      <c r="N33" s="2" t="s">
        <v>54</v>
      </c>
    </row>
    <row r="34" spans="1:14" x14ac:dyDescent="0.25">
      <c r="A34" s="1">
        <v>33</v>
      </c>
      <c r="B34" s="1" t="s">
        <v>35</v>
      </c>
      <c r="C34" s="1">
        <v>22</v>
      </c>
      <c r="D34" s="2">
        <v>4</v>
      </c>
      <c r="E34" s="2">
        <v>14</v>
      </c>
      <c r="F34" s="1">
        <v>4</v>
      </c>
      <c r="G34" s="2">
        <v>3</v>
      </c>
      <c r="H34" s="2">
        <v>9</v>
      </c>
      <c r="I34" s="2" t="s">
        <v>86</v>
      </c>
      <c r="J34" s="2" t="s">
        <v>94</v>
      </c>
      <c r="K34" s="2" t="s">
        <v>94</v>
      </c>
      <c r="L34" s="2" t="s">
        <v>86</v>
      </c>
      <c r="M34" s="1">
        <v>10</v>
      </c>
      <c r="N34" s="2" t="s">
        <v>76</v>
      </c>
    </row>
    <row r="35" spans="1:14" x14ac:dyDescent="0.25">
      <c r="A35" s="1">
        <v>34</v>
      </c>
      <c r="B35" s="1" t="s">
        <v>36</v>
      </c>
      <c r="C35" s="1">
        <v>31</v>
      </c>
      <c r="D35" s="2">
        <v>8</v>
      </c>
      <c r="E35" s="2">
        <v>10</v>
      </c>
      <c r="F35" s="1">
        <v>6</v>
      </c>
      <c r="G35" s="2">
        <v>2</v>
      </c>
      <c r="H35" s="2">
        <v>8</v>
      </c>
      <c r="I35" s="2" t="s">
        <v>86</v>
      </c>
      <c r="J35" s="2" t="s">
        <v>94</v>
      </c>
      <c r="K35" s="2" t="s">
        <v>86</v>
      </c>
      <c r="L35" s="2" t="s">
        <v>86</v>
      </c>
      <c r="M35" s="1">
        <v>9</v>
      </c>
      <c r="N35" s="2" t="s">
        <v>77</v>
      </c>
    </row>
    <row r="36" spans="1:14" x14ac:dyDescent="0.25">
      <c r="A36" s="1">
        <v>35</v>
      </c>
      <c r="B36" s="1" t="s">
        <v>37</v>
      </c>
      <c r="C36" s="1">
        <v>21</v>
      </c>
      <c r="D36" s="2">
        <v>3</v>
      </c>
      <c r="E36" s="2">
        <v>16</v>
      </c>
      <c r="F36" s="1">
        <v>3</v>
      </c>
      <c r="G36" s="2">
        <v>2</v>
      </c>
      <c r="H36" s="2">
        <v>8</v>
      </c>
      <c r="I36" s="2" t="s">
        <v>86</v>
      </c>
      <c r="J36" s="2" t="s">
        <v>86</v>
      </c>
      <c r="K36" s="2" t="s">
        <v>86</v>
      </c>
      <c r="L36" s="2" t="s">
        <v>86</v>
      </c>
      <c r="M36" s="1">
        <v>10</v>
      </c>
      <c r="N36" s="2" t="s">
        <v>78</v>
      </c>
    </row>
    <row r="37" spans="1:14" x14ac:dyDescent="0.25">
      <c r="A37" s="1">
        <v>36</v>
      </c>
      <c r="B37" s="1" t="s">
        <v>38</v>
      </c>
      <c r="C37" s="1">
        <v>22</v>
      </c>
      <c r="D37" s="2">
        <v>2</v>
      </c>
      <c r="E37" s="2">
        <v>5</v>
      </c>
      <c r="F37" s="1">
        <v>4</v>
      </c>
      <c r="G37" s="2">
        <v>2</v>
      </c>
      <c r="H37" s="2">
        <v>5</v>
      </c>
      <c r="I37" s="2" t="s">
        <v>94</v>
      </c>
      <c r="J37" s="2" t="s">
        <v>94</v>
      </c>
      <c r="K37" s="2" t="s">
        <v>86</v>
      </c>
      <c r="L37" s="2" t="s">
        <v>94</v>
      </c>
      <c r="M37" s="1">
        <v>10</v>
      </c>
      <c r="N37" s="2" t="s">
        <v>77</v>
      </c>
    </row>
    <row r="38" spans="1:14" x14ac:dyDescent="0.25">
      <c r="A38" s="1">
        <v>37</v>
      </c>
      <c r="B38" s="1" t="s">
        <v>39</v>
      </c>
      <c r="C38" s="1">
        <v>23</v>
      </c>
      <c r="D38" s="2">
        <v>5</v>
      </c>
      <c r="E38" s="2">
        <v>10</v>
      </c>
      <c r="F38" s="1">
        <v>5</v>
      </c>
      <c r="G38" s="2">
        <v>2</v>
      </c>
      <c r="H38" s="2">
        <v>5</v>
      </c>
      <c r="I38" s="2" t="s">
        <v>86</v>
      </c>
      <c r="J38" s="2" t="s">
        <v>86</v>
      </c>
      <c r="K38" s="2" t="s">
        <v>86</v>
      </c>
      <c r="L38" s="2" t="s">
        <v>86</v>
      </c>
      <c r="M38" s="1">
        <v>9</v>
      </c>
      <c r="N38" s="2" t="s">
        <v>79</v>
      </c>
    </row>
    <row r="39" spans="1:14" x14ac:dyDescent="0.25">
      <c r="A39" s="1">
        <v>38</v>
      </c>
      <c r="B39" s="1" t="s">
        <v>40</v>
      </c>
      <c r="C39" s="1">
        <v>21</v>
      </c>
      <c r="D39" s="2">
        <v>1</v>
      </c>
      <c r="E39" s="2">
        <v>6</v>
      </c>
      <c r="F39" s="1">
        <v>6</v>
      </c>
      <c r="G39" s="2">
        <v>3</v>
      </c>
      <c r="H39" s="2">
        <v>4</v>
      </c>
      <c r="I39" s="2" t="s">
        <v>86</v>
      </c>
      <c r="J39" s="2" t="s">
        <v>86</v>
      </c>
      <c r="K39" s="2" t="s">
        <v>94</v>
      </c>
      <c r="L39" s="2" t="s">
        <v>86</v>
      </c>
      <c r="M39" s="1">
        <v>9</v>
      </c>
      <c r="N39" s="2" t="s">
        <v>80</v>
      </c>
    </row>
    <row r="40" spans="1:14" x14ac:dyDescent="0.25">
      <c r="A40" s="1">
        <v>39</v>
      </c>
      <c r="B40" s="1" t="s">
        <v>41</v>
      </c>
      <c r="C40" s="1">
        <v>28</v>
      </c>
      <c r="D40" s="2">
        <v>9</v>
      </c>
      <c r="E40" s="2">
        <v>20</v>
      </c>
      <c r="F40" s="1">
        <v>10</v>
      </c>
      <c r="G40" s="2">
        <v>3</v>
      </c>
      <c r="H40" s="2">
        <v>6</v>
      </c>
      <c r="I40" s="2" t="s">
        <v>86</v>
      </c>
      <c r="J40" s="2" t="s">
        <v>86</v>
      </c>
      <c r="K40" s="2" t="s">
        <v>86</v>
      </c>
      <c r="L40" s="2" t="s">
        <v>86</v>
      </c>
      <c r="M40" s="1">
        <v>9</v>
      </c>
      <c r="N40" s="2" t="s">
        <v>81</v>
      </c>
    </row>
    <row r="41" spans="1:14" x14ac:dyDescent="0.25">
      <c r="A41" s="1">
        <v>40</v>
      </c>
      <c r="B41" s="1" t="s">
        <v>42</v>
      </c>
      <c r="C41" s="1">
        <v>30</v>
      </c>
      <c r="D41" s="2" t="s">
        <v>88</v>
      </c>
      <c r="E41" s="2">
        <v>19</v>
      </c>
      <c r="F41" s="1">
        <v>13</v>
      </c>
      <c r="G41" s="2">
        <v>3</v>
      </c>
      <c r="H41" s="2">
        <v>6</v>
      </c>
      <c r="I41" s="2" t="s">
        <v>94</v>
      </c>
      <c r="J41" s="2" t="s">
        <v>86</v>
      </c>
      <c r="K41" s="2" t="s">
        <v>86</v>
      </c>
      <c r="L41" s="2" t="s">
        <v>86</v>
      </c>
      <c r="M41" s="1">
        <v>9</v>
      </c>
      <c r="N41" s="2" t="s">
        <v>82</v>
      </c>
    </row>
    <row r="44" spans="1:14" x14ac:dyDescent="0.25">
      <c r="A44" s="6"/>
      <c r="B44" s="7" t="s">
        <v>106</v>
      </c>
      <c r="C44" s="6" t="s">
        <v>105</v>
      </c>
      <c r="D44" s="8" t="s">
        <v>113</v>
      </c>
    </row>
    <row r="45" spans="1:14" x14ac:dyDescent="0.25">
      <c r="A45" t="s">
        <v>2</v>
      </c>
      <c r="B45" s="1">
        <v>40</v>
      </c>
      <c r="C45" t="s">
        <v>104</v>
      </c>
      <c r="D45">
        <f>_xlfn.STDEV.S(C2:C41)</f>
        <v>3.6246131535407353</v>
      </c>
    </row>
    <row r="46" spans="1:14" x14ac:dyDescent="0.25">
      <c r="A46" t="s">
        <v>103</v>
      </c>
      <c r="B46" s="1">
        <v>40</v>
      </c>
      <c r="C46" t="s">
        <v>102</v>
      </c>
      <c r="D46">
        <f>_xlfn.STDEV.S(F2:F41)</f>
        <v>2.9871519752227074</v>
      </c>
    </row>
    <row r="47" spans="1:14" x14ac:dyDescent="0.25">
      <c r="A47" t="s">
        <v>97</v>
      </c>
      <c r="B47" s="1">
        <v>40</v>
      </c>
      <c r="C47" s="1" t="s">
        <v>101</v>
      </c>
      <c r="D47">
        <f>_xlfn.STDEV.S(M2:M41)</f>
        <v>0.55412208226281856</v>
      </c>
      <c r="G47" s="9" t="s">
        <v>100</v>
      </c>
      <c r="H47" s="9" t="s">
        <v>99</v>
      </c>
      <c r="I47" s="9" t="s">
        <v>98</v>
      </c>
    </row>
    <row r="48" spans="1:14" x14ac:dyDescent="0.25">
      <c r="A48" t="s">
        <v>96</v>
      </c>
      <c r="B48" s="1">
        <v>40</v>
      </c>
      <c r="C48" s="1" t="s">
        <v>114</v>
      </c>
      <c r="D48" t="e">
        <f>_xlfn.STDEV.S(#REF!)</f>
        <v>#REF!</v>
      </c>
      <c r="F48" t="s">
        <v>97</v>
      </c>
      <c r="G48" s="1">
        <v>0</v>
      </c>
      <c r="H48" s="1">
        <v>0</v>
      </c>
      <c r="I48" s="1">
        <v>40</v>
      </c>
    </row>
    <row r="49" spans="1:9" x14ac:dyDescent="0.25">
      <c r="A49" t="s">
        <v>107</v>
      </c>
      <c r="B49" s="1">
        <v>40</v>
      </c>
      <c r="C49" t="s">
        <v>110</v>
      </c>
      <c r="D49">
        <f>_xlfn.STDEV.S(E2:E41)</f>
        <v>5.3059593975270047</v>
      </c>
      <c r="F49" t="s">
        <v>96</v>
      </c>
      <c r="G49" s="1">
        <v>14</v>
      </c>
      <c r="H49" s="1">
        <v>26</v>
      </c>
      <c r="I49" s="1">
        <v>0</v>
      </c>
    </row>
    <row r="50" spans="1:9" x14ac:dyDescent="0.25">
      <c r="A50" t="s">
        <v>108</v>
      </c>
      <c r="B50" s="1">
        <v>40</v>
      </c>
      <c r="C50" t="s">
        <v>111</v>
      </c>
      <c r="D50">
        <f>_xlfn.STDEV.S(G2:G41)</f>
        <v>0.79702974239134239</v>
      </c>
    </row>
    <row r="51" spans="1:9" x14ac:dyDescent="0.25">
      <c r="A51" t="s">
        <v>109</v>
      </c>
      <c r="B51" s="1">
        <v>40</v>
      </c>
      <c r="C51" t="s">
        <v>112</v>
      </c>
      <c r="D51">
        <f>_xlfn.STDEV.S(H2:H41)</f>
        <v>1.7684920419849506</v>
      </c>
    </row>
    <row r="52" spans="1:9" x14ac:dyDescent="0.25">
      <c r="A52" t="s">
        <v>43</v>
      </c>
      <c r="B52" s="1">
        <v>40</v>
      </c>
      <c r="C52" t="s">
        <v>102</v>
      </c>
      <c r="D52">
        <f>_xlfn.STDEV.S(D2:D41)</f>
        <v>2.4813822890711799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2024-07-15T02:36:11Z</dcterms:created>
  <dcterms:modified xsi:type="dcterms:W3CDTF">2024-08-03T05:54:00Z</dcterms:modified>
</cp:coreProperties>
</file>